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第三次专项债券申请资料\成渝双城经济圈-资中蓉欧班列物流港建设项目\"/>
    </mc:Choice>
  </mc:AlternateContent>
  <bookViews>
    <workbookView windowWidth="23040" windowHeight="10500"/>
  </bookViews>
  <sheets>
    <sheet name="项目详细信息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<sst xmlns="http://schemas.openxmlformats.org/spreadsheetml/2006/main" count="80" uniqueCount="71">
  <si>
    <t>三、项目详细信息</t>
  </si>
  <si>
    <t>项目1</t>
  </si>
  <si>
    <t>项目名称</t>
  </si>
  <si>
    <t>成渝双城经济圈-资中蓉欧班列物流港建设项目</t>
  </si>
  <si>
    <t>项目类型</t>
  </si>
  <si>
    <t>城乡冷链等物流基础设施</t>
  </si>
  <si>
    <t>本次专项债券中用于该项目的金额</t>
  </si>
  <si>
    <t>其中：用于符合条件的重大项目资本金的金额</t>
  </si>
  <si>
    <t>项目简要描述</t>
  </si>
  <si>
    <t>建设以农产品供应链为核心的冷链物流基地，总建筑面积约53万平方米，包含冷链仓库40万平方米、恒温库8万平方米、普通仓库5万平方米等，配套建设物流服务基地2000平方米、园区道路10公里、停车位750个以及管网等其他基础设施。</t>
  </si>
  <si>
    <t>项目建设期</t>
  </si>
  <si>
    <r>
      <rPr>
        <u/>
        <sz val="11"/>
        <color rgb="FF000000"/>
        <rFont val="宋体"/>
        <charset val="134"/>
      </rPr>
      <t>2023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>2026</t>
    </r>
    <r>
      <rPr>
        <sz val="11"/>
        <color rgb="FF000000"/>
        <rFont val="宋体"/>
        <charset val="134"/>
      </rPr>
      <t>年</t>
    </r>
  </si>
  <si>
    <t>项目运营期</t>
  </si>
  <si>
    <r>
      <rPr>
        <u/>
        <sz val="11"/>
        <color rgb="FF000000"/>
        <rFont val="宋体"/>
        <charset val="134"/>
      </rPr>
      <t>2026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>2044</t>
    </r>
    <r>
      <rPr>
        <sz val="11"/>
        <color rgb="FF000000"/>
        <rFont val="宋体"/>
        <charset val="134"/>
      </rPr>
      <t>年</t>
    </r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</si>
  <si>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</si>
  <si>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</si>
  <si>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</si>
  <si>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</si>
  <si>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</si>
  <si>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2022年及以前年度</t>
  </si>
  <si>
    <t>2023年</t>
  </si>
  <si>
    <t>2024年</t>
  </si>
  <si>
    <t>2025年</t>
  </si>
  <si>
    <t>2026年</t>
  </si>
  <si>
    <t>2027年</t>
  </si>
  <si>
    <t>2028年</t>
  </si>
  <si>
    <t>2029年</t>
  </si>
  <si>
    <t>2030年及以后年度</t>
  </si>
  <si>
    <t>债券存续期内项目总收益</t>
  </si>
  <si>
    <t>债券存续期内项目分年收益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</si>
  <si>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</si>
  <si>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</si>
  <si>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</si>
  <si>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</si>
  <si>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</si>
  <si>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</si>
  <si>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</si>
  <si>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</si>
  <si>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</si>
  <si>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</si>
  <si>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</si>
  <si>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</si>
  <si>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</si>
  <si>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</si>
  <si>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</si>
  <si>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</si>
  <si>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</si>
  <si>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</si>
  <si>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</si>
  <si>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</si>
  <si>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</si>
  <si>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</si>
  <si>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</si>
  <si>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</si>
  <si>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</si>
  <si>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</si>
  <si>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</si>
  <si>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</si>
  <si>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</si>
  <si>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</si>
  <si>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</si>
  <si>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</si>
  <si>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</si>
  <si>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</si>
  <si>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</si>
  <si>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</si>
  <si>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</si>
  <si>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</si>
  <si>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</si>
  <si>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各项收入单价均按市场调节价、相关政策文件或根据同类型业务市场单价估算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</si>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</sst>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50" applyAlignment="1">
      <alignment wrapText="1"/>
    </xf>
    <xf numFmtId="0" fontId="2" fillId="0" borderId="0" xfId="49" applyFont="1">
      <alignment vertical="center"/>
    </xf>
    <xf numFmtId="0" fontId="3" fillId="0" borderId="0" xfId="50" applyFont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0" fillId="0" borderId="2" xfId="49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2" xfId="49" applyBorder="1" applyAlignment="1">
      <alignment horizontal="center" vertical="center" wrapText="1"/>
    </xf>
    <xf numFmtId="0" fontId="0" fillId="2" borderId="2" xfId="49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2" borderId="2" xfId="49" applyFont="1" applyFill="1" applyBorder="1" applyAlignment="1">
      <alignment horizontal="left" vertical="center" wrapText="1"/>
    </xf>
    <xf numFmtId="176" fontId="0" fillId="0" borderId="2" xfId="49" applyNumberFormat="1" applyFont="1" applyFill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176" fontId="0" fillId="0" borderId="2" xfId="49" applyNumberFormat="1" applyBorder="1" applyAlignment="1">
      <alignment horizontal="center" vertical="center" wrapText="1"/>
    </xf>
    <xf numFmtId="0" fontId="0" fillId="0" borderId="3" xfId="49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6" fontId="0" fillId="0" borderId="2" xfId="49" applyNumberFormat="1" applyBorder="1" applyAlignment="1">
      <alignment vertical="center" wrapText="1"/>
    </xf>
    <xf numFmtId="0" fontId="0" fillId="0" borderId="4" xfId="49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/>
    </xf>
    <xf numFmtId="176" fontId="0" fillId="0" borderId="2" xfId="49" applyNumberFormat="1" applyFill="1" applyBorder="1" applyAlignment="1">
      <alignment horizontal="center" vertical="center"/>
    </xf>
    <xf numFmtId="176" fontId="0" fillId="0" borderId="0" xfId="49" applyNumberFormat="1" applyFill="1" applyBorder="1" applyAlignment="1">
      <alignment vertical="center"/>
    </xf>
    <xf numFmtId="176" fontId="0" fillId="0" borderId="2" xfId="49" applyNumberForma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vertical="center"/>
    </xf>
    <xf numFmtId="176" fontId="1" fillId="0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0" fontId="0" fillId="0" borderId="7" xfId="49" applyFont="1" applyBorder="1" applyAlignment="1">
      <alignment horizontal="left" vertical="center" wrapText="1"/>
    </xf>
    <xf numFmtId="0" fontId="0" fillId="0" borderId="0" xfId="49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5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view="pageBreakPreview" zoomScaleNormal="115" workbookViewId="0">
      <selection activeCell="R9" sqref="R9"/>
    </sheetView>
  </sheetViews>
  <sheetFormatPr defaultColWidth="9" defaultRowHeight="15.6"/>
  <cols>
    <col min="1" max="1" width="9.77777777777778" style="1" customWidth="1"/>
    <col min="2" max="2" width="11.3333333333333" style="1" customWidth="1"/>
    <col min="3" max="3" width="9" style="1" customWidth="1"/>
    <col min="4" max="4" width="12.2222222222222" style="1" customWidth="1"/>
    <col min="5" max="5" width="9.2037037037037" style="1" customWidth="1"/>
    <col min="6" max="6" width="10.3333333333333" style="1" customWidth="1"/>
    <col min="7" max="7" width="9" style="1" customWidth="1"/>
    <col min="8" max="8" width="10.3333333333333" style="1" customWidth="1"/>
    <col min="9" max="9" width="9.77777777777778" style="1" customWidth="1"/>
    <col min="10" max="10" width="10.5555555555556" style="1" customWidth="1"/>
    <col min="11" max="11" width="9" style="1"/>
    <col min="12" max="12" width="10.4444444444444" style="1" customWidth="1"/>
    <col min="13" max="16384" width="9" style="1"/>
  </cols>
  <sheetData>
    <row r="1" ht="19.9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2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ht="21" customHeight="1" spans="1:12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  <c r="J3" s="8"/>
      <c r="K3" s="8"/>
      <c r="L3" s="8"/>
    </row>
    <row r="4" ht="21" customHeight="1" spans="1:12">
      <c r="A4" s="9" t="s">
        <v>4</v>
      </c>
      <c r="B4" s="9"/>
      <c r="C4" s="9"/>
      <c r="D4" s="10" t="s">
        <v>5</v>
      </c>
      <c r="E4" s="10"/>
      <c r="F4" s="10"/>
      <c r="G4" s="10"/>
      <c r="H4" s="10"/>
      <c r="I4" s="10"/>
      <c r="J4" s="10"/>
      <c r="K4" s="10"/>
      <c r="L4" s="10"/>
    </row>
    <row r="5" ht="36" customHeight="1" spans="1:12">
      <c r="A5" s="11" t="s">
        <v>6</v>
      </c>
      <c r="B5" s="9"/>
      <c r="C5" s="9"/>
      <c r="D5" s="12">
        <v>0.64</v>
      </c>
      <c r="E5" s="12"/>
      <c r="F5" s="12"/>
      <c r="G5" s="12"/>
      <c r="H5" s="12"/>
      <c r="I5" s="12"/>
      <c r="J5" s="12"/>
      <c r="K5" s="12"/>
      <c r="L5" s="12"/>
    </row>
    <row r="6" ht="36" customHeight="1" spans="1:12">
      <c r="A6" s="11" t="s">
        <v>7</v>
      </c>
      <c r="B6" s="11"/>
      <c r="C6" s="11"/>
      <c r="D6" s="12">
        <v>0</v>
      </c>
      <c r="E6" s="12"/>
      <c r="F6" s="12"/>
      <c r="G6" s="12"/>
      <c r="H6" s="12"/>
      <c r="I6" s="12"/>
      <c r="J6" s="12"/>
      <c r="K6" s="12"/>
      <c r="L6" s="12"/>
    </row>
    <row r="7" ht="77" customHeight="1" spans="1:12">
      <c r="A7" s="6" t="s">
        <v>8</v>
      </c>
      <c r="B7" s="6"/>
      <c r="C7" s="6"/>
      <c r="D7" s="13" t="s">
        <v>9</v>
      </c>
      <c r="E7" s="6"/>
      <c r="F7" s="6"/>
      <c r="G7" s="6"/>
      <c r="H7" s="6"/>
      <c r="I7" s="6"/>
      <c r="J7" s="6"/>
      <c r="K7" s="6"/>
      <c r="L7" s="6"/>
    </row>
    <row r="8" ht="21" customHeight="1" spans="1:12">
      <c r="A8" s="6" t="s">
        <v>10</v>
      </c>
      <c r="B8" s="6"/>
      <c r="C8" s="6"/>
      <c r="D8" s="14" t="s">
        <v>11</v>
      </c>
      <c r="E8" s="8"/>
      <c r="F8" s="8"/>
      <c r="G8" s="8"/>
      <c r="H8" s="8"/>
      <c r="I8" s="8"/>
      <c r="J8" s="8"/>
      <c r="K8" s="8"/>
      <c r="L8" s="8"/>
    </row>
    <row r="9" ht="21" customHeight="1" spans="1:12">
      <c r="A9" s="6" t="s">
        <v>12</v>
      </c>
      <c r="B9" s="6"/>
      <c r="C9" s="6"/>
      <c r="D9" s="14" t="s">
        <v>13</v>
      </c>
      <c r="E9" s="8"/>
      <c r="F9" s="8"/>
      <c r="G9" s="8"/>
      <c r="H9" s="8"/>
      <c r="I9" s="8"/>
      <c r="J9" s="8"/>
      <c r="K9" s="8"/>
      <c r="L9" s="8"/>
    </row>
    <row r="10" ht="21" customHeight="1" spans="1:12">
      <c r="A10" s="13" t="s">
        <v>14</v>
      </c>
      <c r="B10" s="6"/>
      <c r="C10" s="6"/>
      <c r="D10" s="15">
        <v>25</v>
      </c>
      <c r="E10" s="15"/>
      <c r="F10" s="15"/>
      <c r="G10" s="15"/>
      <c r="H10" s="15"/>
      <c r="I10" s="15"/>
      <c r="J10" s="15"/>
      <c r="K10" s="15"/>
      <c r="L10" s="15"/>
    </row>
    <row r="11" ht="31.2" customHeight="1" spans="1:12">
      <c r="A11" s="6" t="s">
        <v>15</v>
      </c>
      <c r="B11" s="6"/>
      <c r="C11" s="6"/>
      <c r="D11" s="15">
        <v>6.5</v>
      </c>
      <c r="E11" s="15"/>
      <c r="F11" s="15"/>
      <c r="G11" s="15"/>
      <c r="H11" s="15"/>
      <c r="I11" s="15"/>
      <c r="J11" s="15"/>
      <c r="K11" s="15"/>
      <c r="L11" s="15"/>
    </row>
    <row r="12" ht="21" customHeight="1" spans="1:12">
      <c r="A12" s="6" t="s">
        <v>16</v>
      </c>
      <c r="B12" s="6"/>
      <c r="C12" s="6"/>
      <c r="D12" s="15">
        <v>12.5</v>
      </c>
      <c r="E12" s="15"/>
      <c r="F12" s="15"/>
      <c r="G12" s="15"/>
      <c r="H12" s="15"/>
      <c r="I12" s="15"/>
      <c r="J12" s="15"/>
      <c r="K12" s="15"/>
      <c r="L12" s="15"/>
    </row>
    <row r="13" ht="21" customHeight="1" spans="1:12">
      <c r="A13" s="6" t="s">
        <v>17</v>
      </c>
      <c r="B13" s="6"/>
      <c r="C13" s="6"/>
      <c r="D13" s="15">
        <v>6</v>
      </c>
      <c r="E13" s="15"/>
      <c r="F13" s="15"/>
      <c r="G13" s="15"/>
      <c r="H13" s="15"/>
      <c r="I13" s="15"/>
      <c r="J13" s="15"/>
      <c r="K13" s="15"/>
      <c r="L13" s="15"/>
    </row>
    <row r="14" ht="21" customHeight="1" spans="1:12">
      <c r="A14" s="7" t="s">
        <v>18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30.6" customHeight="1" spans="1:12">
      <c r="A15" s="16"/>
      <c r="B15" s="16"/>
      <c r="C15" s="16"/>
      <c r="D15" s="17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24</v>
      </c>
      <c r="J15" s="8" t="s">
        <v>25</v>
      </c>
      <c r="K15" s="8" t="s">
        <v>26</v>
      </c>
      <c r="L15" s="8" t="s">
        <v>27</v>
      </c>
    </row>
    <row r="16" ht="21" customHeight="1" spans="1:12">
      <c r="A16" s="8" t="s">
        <v>16</v>
      </c>
      <c r="B16" s="8"/>
      <c r="C16" s="8"/>
      <c r="D16" s="18"/>
      <c r="E16" s="18">
        <v>0.25</v>
      </c>
      <c r="F16" s="18">
        <v>5.34</v>
      </c>
      <c r="G16" s="18">
        <v>1.91</v>
      </c>
      <c r="H16" s="18">
        <v>5</v>
      </c>
      <c r="I16" s="18"/>
      <c r="J16" s="18"/>
      <c r="K16" s="18"/>
      <c r="L16" s="15"/>
    </row>
    <row r="17" ht="21" customHeight="1" spans="1:13">
      <c r="A17" s="8" t="s">
        <v>17</v>
      </c>
      <c r="B17" s="8"/>
      <c r="C17" s="8"/>
      <c r="D17" s="18"/>
      <c r="E17" s="18">
        <v>2</v>
      </c>
      <c r="F17" s="18">
        <v>2</v>
      </c>
      <c r="G17" s="18">
        <v>2</v>
      </c>
      <c r="H17" s="18"/>
      <c r="I17" s="18"/>
      <c r="J17" s="18"/>
      <c r="K17" s="18"/>
      <c r="L17" s="15"/>
    </row>
    <row r="18" ht="21" customHeight="1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21" customHeight="1" spans="1:13">
      <c r="A19" s="13" t="s">
        <v>28</v>
      </c>
      <c r="B19" s="6"/>
      <c r="C19" s="6"/>
      <c r="D19" s="15">
        <f>B22+B23+B24+D22+D23+D24+F22+F23+F24+H22+H23+H24+J22+J23+L21+L22+L23+J21+H21+J24+L24+B25+D25+F25+H25+J25+L25+B26+D26+F26+H26+J26+L26</f>
        <v>52.494908</v>
      </c>
      <c r="E19" s="15"/>
      <c r="F19" s="15"/>
      <c r="G19" s="15"/>
      <c r="H19" s="15"/>
      <c r="I19" s="15"/>
      <c r="J19" s="15"/>
      <c r="K19" s="15"/>
      <c r="L19" s="15"/>
    </row>
    <row r="20" ht="27" customHeight="1" spans="1:13">
      <c r="A20" s="7" t="s">
        <v>29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19"/>
    </row>
    <row r="21" ht="21" customHeight="1" spans="1:13">
      <c r="A21" s="20" t="s">
        <v>20</v>
      </c>
      <c r="B21" s="21"/>
      <c r="C21" s="20" t="s">
        <v>21</v>
      </c>
      <c r="D21" s="21"/>
      <c r="E21" s="20" t="s">
        <v>22</v>
      </c>
      <c r="F21" s="21"/>
      <c r="G21" s="20" t="s">
        <v>23</v>
      </c>
      <c r="H21" s="21">
        <v>1.7964</v>
      </c>
      <c r="I21" s="20" t="s">
        <v>24</v>
      </c>
      <c r="J21" s="21">
        <v>1.91616</v>
      </c>
      <c r="K21" s="20" t="s">
        <v>25</v>
      </c>
      <c r="L21" s="21">
        <v>2.137716</v>
      </c>
      <c r="M21" s="22"/>
    </row>
    <row r="22" ht="21" customHeight="1" spans="1:13">
      <c r="A22" s="20" t="s">
        <v>26</v>
      </c>
      <c r="B22" s="21">
        <v>2.263464</v>
      </c>
      <c r="C22" s="20" t="s">
        <v>30</v>
      </c>
      <c r="D22" s="21">
        <v>2.508673</v>
      </c>
      <c r="E22" s="20" t="s">
        <v>31</v>
      </c>
      <c r="F22" s="21">
        <v>2.508673</v>
      </c>
      <c r="G22" s="20" t="s">
        <v>32</v>
      </c>
      <c r="H22" s="21">
        <v>2.634106</v>
      </c>
      <c r="I22" s="20" t="s">
        <v>33</v>
      </c>
      <c r="J22" s="21">
        <v>2.634106</v>
      </c>
      <c r="K22" s="20" t="s">
        <v>34</v>
      </c>
      <c r="L22" s="21">
        <v>2.765812</v>
      </c>
      <c r="M22" s="22"/>
    </row>
    <row r="23" ht="21" customHeight="1" spans="1:13">
      <c r="A23" s="20" t="s">
        <v>35</v>
      </c>
      <c r="B23" s="21">
        <v>2.765812</v>
      </c>
      <c r="C23" s="20" t="s">
        <v>36</v>
      </c>
      <c r="D23" s="21">
        <v>2.904102</v>
      </c>
      <c r="E23" s="20" t="s">
        <v>37</v>
      </c>
      <c r="F23" s="21">
        <v>2.904102</v>
      </c>
      <c r="G23" s="20" t="s">
        <v>38</v>
      </c>
      <c r="H23" s="21">
        <v>3.049307</v>
      </c>
      <c r="I23" s="20" t="s">
        <v>39</v>
      </c>
      <c r="J23" s="21">
        <v>3.049307</v>
      </c>
      <c r="K23" s="20" t="s">
        <v>40</v>
      </c>
      <c r="L23" s="21">
        <v>3.201773</v>
      </c>
      <c r="M23" s="22"/>
    </row>
    <row r="24" ht="21" customHeight="1" spans="1:13">
      <c r="A24" s="20" t="s">
        <v>41</v>
      </c>
      <c r="B24" s="21">
        <v>3.201773</v>
      </c>
      <c r="C24" s="20" t="s">
        <v>42</v>
      </c>
      <c r="D24" s="21">
        <v>3.361861</v>
      </c>
      <c r="E24" s="20" t="s">
        <v>43</v>
      </c>
      <c r="F24" s="21">
        <v>3.361861</v>
      </c>
      <c r="G24" s="20" t="s">
        <v>44</v>
      </c>
      <c r="H24" s="21">
        <v>3.5299</v>
      </c>
      <c r="I24" s="20" t="s">
        <v>45</v>
      </c>
      <c r="J24" s="21"/>
      <c r="K24" s="20" t="s">
        <v>46</v>
      </c>
      <c r="L24" s="21"/>
      <c r="M24" s="22"/>
    </row>
    <row r="25" ht="21" customHeight="1" spans="1:13">
      <c r="A25" s="20" t="s">
        <v>47</v>
      </c>
      <c r="B25" s="21"/>
      <c r="C25" s="20" t="s">
        <v>48</v>
      </c>
      <c r="D25" s="21"/>
      <c r="E25" s="20" t="s">
        <v>49</v>
      </c>
      <c r="F25" s="21"/>
      <c r="G25" s="20" t="s">
        <v>50</v>
      </c>
      <c r="H25" s="21"/>
      <c r="I25" s="20" t="s">
        <v>51</v>
      </c>
      <c r="J25" s="21"/>
      <c r="K25" s="20" t="s">
        <v>52</v>
      </c>
      <c r="L25" s="23"/>
      <c r="M25" s="22"/>
    </row>
    <row r="26" ht="21" customHeight="1" spans="1:13">
      <c r="A26" s="20" t="s">
        <v>53</v>
      </c>
      <c r="B26" s="21"/>
      <c r="C26" s="20" t="s">
        <v>54</v>
      </c>
      <c r="D26" s="21"/>
      <c r="E26" s="20" t="s">
        <v>55</v>
      </c>
      <c r="F26" s="21"/>
      <c r="G26" s="20" t="s">
        <v>56</v>
      </c>
      <c r="H26" s="21"/>
      <c r="I26" s="20" t="s">
        <v>57</v>
      </c>
      <c r="J26" s="21"/>
      <c r="K26" s="20" t="s">
        <v>58</v>
      </c>
      <c r="L26" s="23"/>
      <c r="M26" s="22"/>
    </row>
    <row r="27" ht="25.2" customHeight="1" spans="1:13">
      <c r="A27" s="24"/>
      <c r="B27" s="24"/>
      <c r="C27" s="24"/>
      <c r="D27" s="24"/>
      <c r="E27" s="24"/>
      <c r="F27" s="25" t="s">
        <v>59</v>
      </c>
      <c r="G27" s="26"/>
      <c r="H27" s="26"/>
      <c r="I27" s="26"/>
      <c r="J27" s="26"/>
      <c r="K27" s="27">
        <f>D19/D10</f>
        <v>2.09979632</v>
      </c>
      <c r="L27" s="28"/>
      <c r="M27" s="29"/>
    </row>
    <row r="28" ht="31.2" customHeight="1" spans="1:13">
      <c r="A28" s="25" t="s">
        <v>60</v>
      </c>
      <c r="B28" s="26"/>
      <c r="C28" s="26"/>
      <c r="D28" s="30">
        <f>12.5+6+8.94+3.0723</f>
        <v>30.5123</v>
      </c>
      <c r="E28" s="31"/>
      <c r="F28" s="25" t="s">
        <v>61</v>
      </c>
      <c r="G28" s="26"/>
      <c r="H28" s="26"/>
      <c r="I28" s="26"/>
      <c r="J28" s="26"/>
      <c r="K28" s="27">
        <f>D19/D28</f>
        <v>1.72045070348679</v>
      </c>
      <c r="L28" s="28"/>
      <c r="M28" s="29"/>
    </row>
    <row r="29" ht="31.2" customHeight="1" spans="1:13">
      <c r="A29" s="25" t="s">
        <v>62</v>
      </c>
      <c r="B29" s="26"/>
      <c r="C29" s="26"/>
      <c r="D29" s="30">
        <v>18.5</v>
      </c>
      <c r="E29" s="31"/>
      <c r="F29" s="25" t="s">
        <v>63</v>
      </c>
      <c r="G29" s="26"/>
      <c r="H29" s="26"/>
      <c r="I29" s="26"/>
      <c r="J29" s="26"/>
      <c r="K29" s="32">
        <f>D19/D29</f>
        <v>2.83756259459459</v>
      </c>
      <c r="L29" s="33"/>
      <c r="M29" s="34"/>
    </row>
    <row r="30" ht="31.2" customHeight="1" spans="1:13">
      <c r="A30" s="25" t="s">
        <v>64</v>
      </c>
      <c r="B30" s="26"/>
      <c r="C30" s="26"/>
      <c r="D30" s="30">
        <f>12.5+8.94</f>
        <v>21.44</v>
      </c>
      <c r="E30" s="31"/>
      <c r="F30" s="25" t="s">
        <v>65</v>
      </c>
      <c r="G30" s="26"/>
      <c r="H30" s="26"/>
      <c r="I30" s="26"/>
      <c r="J30" s="26"/>
      <c r="K30" s="32">
        <f>D19/D30</f>
        <v>2.44845652985075</v>
      </c>
      <c r="L30" s="33"/>
      <c r="M30" s="34"/>
    </row>
    <row r="31" ht="31.2" customHeight="1" spans="1:13">
      <c r="A31" s="25" t="s">
        <v>66</v>
      </c>
      <c r="B31" s="26"/>
      <c r="C31" s="26"/>
      <c r="D31" s="30">
        <v>12.5</v>
      </c>
      <c r="E31" s="31"/>
      <c r="F31" s="25" t="s">
        <v>67</v>
      </c>
      <c r="G31" s="26"/>
      <c r="H31" s="26"/>
      <c r="I31" s="26"/>
      <c r="J31" s="26"/>
      <c r="K31" s="32">
        <f>D19/D31</f>
        <v>4.19959264</v>
      </c>
      <c r="L31" s="33"/>
      <c r="M31" s="34"/>
    </row>
    <row r="32" ht="39.6" customHeight="1" spans="1:13">
      <c r="A32" s="8" t="s">
        <v>68</v>
      </c>
      <c r="B32" s="8"/>
      <c r="C32" s="13" t="s">
        <v>69</v>
      </c>
      <c r="D32" s="6"/>
      <c r="E32" s="6"/>
      <c r="F32" s="6"/>
      <c r="G32" s="6"/>
      <c r="H32" s="6"/>
      <c r="I32" s="6"/>
      <c r="J32" s="6"/>
      <c r="K32" s="6"/>
      <c r="L32" s="6"/>
    </row>
    <row r="33" ht="34.8" customHeight="1" spans="1:12">
      <c r="A33" s="35" t="s">
        <v>70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>
      <c r="A34" s="4"/>
      <c r="B34" s="4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>
      <c r="A35" s="4"/>
      <c r="B35" s="4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>
      <c r="A36" s="4"/>
      <c r="B36" s="4"/>
      <c r="C36" s="36"/>
      <c r="D36" s="36"/>
      <c r="E36" s="36"/>
      <c r="F36" s="36"/>
      <c r="G36" s="36"/>
      <c r="H36" s="36"/>
      <c r="I36" s="36"/>
      <c r="J36" s="36"/>
      <c r="K36" s="36"/>
      <c r="L36" s="36"/>
    </row>
  </sheetData>
  <sheetProtection formatCells="0" formatColumns="0" formatRows="0" insertHyperlinks="0" sort="0" autoFilter="0" pivotTables="0"/>
  <protectedRanges>
    <protectedRange sqref="D17:L17 D13:L13 J16:L16 D16:E16 D4:L4" name="区域1"/>
    <protectedRange sqref="D3:L3" name="区域1_2"/>
    <protectedRange sqref="D5:L5 D6:L6" name="区域1_3"/>
    <protectedRange sqref="D7:L7" name="区域1_4"/>
    <protectedRange sqref="D8:L9" name="区域1_5"/>
    <protectedRange sqref="D10:L10" name="区域1_6"/>
    <protectedRange sqref="D11:L12" name="区域1_7"/>
    <protectedRange sqref="F16:I16" name="区域1_8"/>
    <protectedRange sqref="D25:D26" name="区域1_10"/>
    <protectedRange sqref="H25:H26" name="区域1_12"/>
    <protectedRange sqref="L25" name="区域1_14"/>
    <protectedRange sqref="D19" name="区域1_15"/>
    <protectedRange sqref="C32" name="区域1_16"/>
    <protectedRange sqref="A2" name="区域3_2"/>
    <protectedRange sqref="B21 M21 D21 F21 M22 M23 D25:D26 H25:H26 M24 L25:M26 F25:F26 B26 J25:J26" name="区域1_9"/>
    <protectedRange sqref="K27:M31" name="区域1_1"/>
    <protectedRange sqref="D31:E31" name="区域1_1_1"/>
    <protectedRange sqref="H21 L21 D22 J24 L24 J21 B22 H24 F24 D24 B24 L23 H23 F23 D23 H22 L22 B23 J22 F22 J23" name="区域1_11"/>
    <protectedRange sqref="K21" name="区域1_13"/>
    <protectedRange sqref="K22" name="区域1_23"/>
    <protectedRange sqref="D28:E28 D30:E30" name="区域1_1_2"/>
    <protectedRange sqref="D29:E29" name="区域1_1_3"/>
  </protectedRanges>
  <mergeCells count="51"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C10"/>
    <mergeCell ref="D10:L10"/>
    <mergeCell ref="A11:C11"/>
    <mergeCell ref="D11:L11"/>
    <mergeCell ref="A12:C12"/>
    <mergeCell ref="D12:L12"/>
    <mergeCell ref="A13:C13"/>
    <mergeCell ref="D13:L13"/>
    <mergeCell ref="A14:L14"/>
    <mergeCell ref="A15:C15"/>
    <mergeCell ref="A16:C16"/>
    <mergeCell ref="A17:C17"/>
    <mergeCell ref="A18:L18"/>
    <mergeCell ref="A19:C19"/>
    <mergeCell ref="D19:L19"/>
    <mergeCell ref="A20:L20"/>
    <mergeCell ref="F27:J27"/>
    <mergeCell ref="K27:L27"/>
    <mergeCell ref="A28:C28"/>
    <mergeCell ref="D28:E28"/>
    <mergeCell ref="F28:J28"/>
    <mergeCell ref="K28:L28"/>
    <mergeCell ref="A29:C29"/>
    <mergeCell ref="D29:E29"/>
    <mergeCell ref="F29:J29"/>
    <mergeCell ref="K29:L29"/>
    <mergeCell ref="A30:C30"/>
    <mergeCell ref="D30:E30"/>
    <mergeCell ref="F30:J30"/>
    <mergeCell ref="K30:L30"/>
    <mergeCell ref="A31:C31"/>
    <mergeCell ref="D31:E31"/>
    <mergeCell ref="F31:J31"/>
    <mergeCell ref="K31:L31"/>
    <mergeCell ref="A32:B32"/>
    <mergeCell ref="C32:L32"/>
    <mergeCell ref="A33:L33"/>
  </mergeCells>
  <dataValidations count="5">
    <dataValidation type="decimal" operator="between" allowBlank="1" showInputMessage="1" showErrorMessage="1" sqref="D10:L10">
      <formula1>1E-34</formula1>
      <formula2>9.99999999999999E+33</formula2>
    </dataValidation>
    <dataValidation type="decimal" operator="between" allowBlank="1" showInputMessage="1" showErrorMessage="1" sqref="D19:L19">
      <formula1>-9.99999999999999E+29</formula1>
      <formula2>9.99999999999999E+25</formula2>
    </dataValidation>
    <dataValidation type="decimal" operator="between" allowBlank="1" showInputMessage="1" showErrorMessage="1" sqref="D27 D5:L6 D28:E31">
      <formula1>1E-33</formula1>
      <formula2>9.99999999999999E+33</formula2>
    </dataValidation>
    <dataValidation type="decimal" operator="between" allowBlank="1" showInputMessage="1" showErrorMessage="1" sqref="B21:B26 D21:D26 F21:F26 H21:H26 J21:J26 D16:L17 K27:M31 L21:M26">
      <formula1>0</formula1>
      <formula2>9.99999999999999E+34</formula2>
    </dataValidation>
    <dataValidation type="decimal" operator="between" allowBlank="1" showInputMessage="1" showErrorMessage="1" sqref="D11:L13">
      <formula1>0</formula1>
      <formula2>9.99999999999999E+22</formula2>
    </dataValidation>
  </dataValidations>
  <pageMargins left="0.354330708661417" right="0.354330708661417" top="0.984251968503937" bottom="0.984251968503937" header="0.511811023622047" footer="0.511811023622047"/>
  <pageSetup paperSize="9" scale="81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10" rangeCreator="" othersAccessPermission="edit"/>
    <arrUserId title="区域1_12" rangeCreator="" othersAccessPermission="edit"/>
    <arrUserId title="区域1_14" rangeCreator="" othersAccessPermission="edit"/>
    <arrUserId title="区域1_15" rangeCreator="" othersAccessPermission="edit"/>
    <arrUserId title="区域1_16" rangeCreator="" othersAccessPermission="edit"/>
    <arrUserId title="区域3_2" rangeCreator="" othersAccessPermission="edit"/>
    <arrUserId title="区域1_9" rangeCreator="" othersAccessPermission="edit"/>
    <arrUserId title="区域1_1" rangeCreator="" othersAccessPermission="edit"/>
    <arrUserId title="区域1_1_1" rangeCreator="" othersAccessPermission="edit"/>
    <arrUserId title="区域1_11" rangeCreator="" othersAccessPermission="edit"/>
    <arrUserId title="区域1_13" rangeCreator="" othersAccessPermission="edit"/>
    <arrUserId title="区域1_23" rangeCreator="" othersAccessPermission="edit"/>
    <arrUserId title="区域1_1_2" rangeCreator="" othersAccessPermission="edit"/>
    <arrUserId title="区域1_1_3" rangeCreator="" othersAccessPermission="edit"/>
  </rangeList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Thames</cp:lastModifiedBy>
  <dcterms:created xsi:type="dcterms:W3CDTF">2023-01-05T03:38:00Z</dcterms:created>
  <dcterms:modified xsi:type="dcterms:W3CDTF">2026-08-05T03:27:30Z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3EFF1543FCE14B33B2D6217ACD445750_13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